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<sst xmlns="http://schemas.openxmlformats.org/spreadsheetml/2006/main" count="266" uniqueCount="88">
  <si>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</si>
  <si>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</si>
  <si>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</si>
  <si>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</si>
  <si>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</si>
  <si>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</si>
  <si>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</si>
  <si>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</si>
  <si>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繰総河　第43-11号</t>
  </si>
  <si>
    <t xml:space="preserve">　工事名</t>
  </si>
  <si>
    <t>十川総合流域防災(国土強靭化)工事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</si>
  <si>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</si>
  <si>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</si>
  <si>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</si>
  <si>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</si>
  <si>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</si>
  <si>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</si>
  <si>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</si>
  <si>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</si>
  <si>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</si>
  <si>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</si>
  <si>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</si>
  <si>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500　m</t>
  </si>
  <si>
    <t>河川工事</t>
  </si>
  <si>
    <t/>
  </si>
  <si>
    <t>式</t>
  </si>
  <si>
    <t>河道掘削</t>
  </si>
  <si>
    <t xml:space="preserve">掘削工　</t>
  </si>
  <si>
    <t xml:space="preserve">掘削　</t>
  </si>
  <si>
    <t>土砂,ｵｰﾌﾟﾝｶｯﾄ,押土無し,障害無し,5,000m3未満</t>
  </si>
  <si>
    <t>m3</t>
  </si>
  <si>
    <t>掘削工（ICT）</t>
  </si>
  <si>
    <t>掘削（ICT）</t>
  </si>
  <si>
    <t xml:space="preserve">残土処理工　</t>
  </si>
  <si>
    <t>土砂等運搬・処分</t>
  </si>
  <si>
    <t>土砂(岩塊･玉石混り土含む)</t>
  </si>
  <si>
    <t xml:space="preserve">仮設工　</t>
  </si>
  <si>
    <t xml:space="preserve">工事用道路工　</t>
  </si>
  <si>
    <t xml:space="preserve">敷鉄板　</t>
  </si>
  <si>
    <t>鋼材規格：22×1,524×6,096(mm),作業区分：設置,継続工事：あり</t>
  </si>
  <si>
    <t>m2</t>
  </si>
  <si>
    <t>鋼材規格：22×1,524×6,096(mm),作業区分：設置・撤去,継続工事：無し</t>
  </si>
  <si>
    <t>仮設坂路設置・撤去</t>
  </si>
  <si>
    <t>雑木伐採工</t>
  </si>
  <si>
    <t>伐木・伐竹</t>
  </si>
  <si>
    <t>集積積込</t>
  </si>
  <si>
    <t>運搬</t>
  </si>
  <si>
    <t xml:space="preserve">安全費　</t>
  </si>
  <si>
    <t>交通管理工</t>
  </si>
  <si>
    <t xml:space="preserve">交通誘導警備員　</t>
  </si>
  <si>
    <t>人/日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</si>
  <si>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</si>
  <si>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</si>
  <si>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</si>
  <si>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</si>
  <si>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</si>
  <si>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</si>
  <si>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</si>
  <si>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</si>
  <si>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仮設材運搬費</t>
  </si>
  <si>
    <t>往路</t>
  </si>
  <si>
    <t>t</t>
  </si>
  <si>
    <t xml:space="preserve">復路 </t>
  </si>
  <si>
    <t>準備費</t>
  </si>
  <si>
    <t>処分費（木くず）</t>
  </si>
  <si>
    <t>技術管理費</t>
  </si>
  <si>
    <t>ｼｽﾃﾑ初期費(ICT)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</si>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</sst>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G23+G44+G59+G74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G26+G32+G38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1500.0</v>
      </c>
      <c r="G31" s="27"/>
      <c r="H31" s="29"/>
      <c r="J31" s="30"/>
      <c r="K31" s="31"/>
    </row>
    <row r="32" ht="15.0" customHeight="true">
      <c r="A32" s="14"/>
      <c r="B32" s="15"/>
      <c r="C32" s="15" t="s">
        <v>31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29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1500.0</v>
      </c>
      <c r="G37" s="27"/>
      <c r="H37" s="29"/>
      <c r="J37" s="30"/>
      <c r="K37" s="31"/>
    </row>
    <row r="38" ht="15.0" customHeight="true">
      <c r="A38" s="14"/>
      <c r="B38" s="15"/>
      <c r="C38" s="15" t="s">
        <v>33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34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35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30</v>
      </c>
      <c r="F43" s="23" t="n">
        <v>3330.0</v>
      </c>
      <c r="G43" s="27"/>
      <c r="H43" s="29"/>
      <c r="J43" s="30"/>
      <c r="K43" s="31"/>
    </row>
    <row r="44" ht="15.0" customHeight="true">
      <c r="A44" s="14"/>
      <c r="B44" s="15" t="s">
        <v>36</v>
      </c>
      <c r="C44" s="15"/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2.0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 t="s">
        <v>37</v>
      </c>
      <c r="D47" s="16"/>
      <c r="E47" s="20"/>
      <c r="F47" s="22"/>
      <c r="G47" s="26">
        <f>G50+G53+G56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38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39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40</v>
      </c>
      <c r="F52" s="23" t="n">
        <v>1654.0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38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41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40</v>
      </c>
      <c r="F55" s="23" t="n">
        <v>1254.0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42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 t="s">
        <v>43</v>
      </c>
      <c r="C59" s="15"/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43</v>
      </c>
      <c r="D62" s="16"/>
      <c r="E62" s="20"/>
      <c r="F62" s="22"/>
      <c r="G62" s="26">
        <f>G65+G68+G71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44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40</v>
      </c>
      <c r="F67" s="23" t="n">
        <v>2200.0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45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40</v>
      </c>
      <c r="F70" s="23" t="n">
        <v>2200.0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46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30</v>
      </c>
      <c r="F73" s="23" t="n">
        <v>121.0</v>
      </c>
      <c r="G73" s="27"/>
      <c r="H73" s="29"/>
      <c r="J73" s="30"/>
      <c r="K73" s="31"/>
    </row>
    <row r="74" ht="15.0" customHeight="true">
      <c r="A74" s="14"/>
      <c r="B74" s="15" t="s">
        <v>47</v>
      </c>
      <c r="C74" s="15"/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2.0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 t="s">
        <v>48</v>
      </c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49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50</v>
      </c>
      <c r="F82" s="23" t="n">
        <v>37.0</v>
      </c>
      <c r="G82" s="27"/>
      <c r="H82" s="29"/>
      <c r="J82" s="30"/>
      <c r="K82" s="31"/>
    </row>
    <row r="83" ht="15.0" customHeight="true">
      <c r="A83" s="14" t="s">
        <v>51</v>
      </c>
      <c r="B83" s="15"/>
      <c r="C83" s="15"/>
      <c r="D83" s="16"/>
      <c r="E83" s="20"/>
      <c r="F83" s="22"/>
      <c r="G83" s="26">
        <f>G23+G44+G59+G74</f>
      </c>
      <c r="H83" s="28" t="s">
        <v>24</v>
      </c>
      <c r="J83" s="30" t="n">
        <v>22.0</v>
      </c>
      <c r="K83" s="31" t="n">
        <v>20.0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 t="s">
        <v>52</v>
      </c>
      <c r="C86" s="15"/>
      <c r="D86" s="16"/>
      <c r="E86" s="20"/>
      <c r="F86" s="22"/>
      <c r="G86" s="27"/>
      <c r="H86" s="28" t="s">
        <v>24</v>
      </c>
      <c r="J86" s="30" t="n">
        <v>23.0</v>
      </c>
      <c r="K86" s="31" t="s">
        <v>53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 t="s">
        <v>54</v>
      </c>
      <c r="C89" s="15"/>
      <c r="D89" s="16"/>
      <c r="E89" s="20"/>
      <c r="F89" s="22"/>
      <c r="G89" s="27"/>
      <c r="H89" s="28" t="s">
        <v>24</v>
      </c>
      <c r="J89" s="30" t="n">
        <v>24.0</v>
      </c>
      <c r="K89" s="31" t="s">
        <v>55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 t="s">
        <v>56</v>
      </c>
      <c r="B92" s="15"/>
      <c r="C92" s="15"/>
      <c r="D92" s="16"/>
      <c r="E92" s="20"/>
      <c r="F92" s="22"/>
      <c r="G92" s="26">
        <f>G95+G125</f>
      </c>
      <c r="H92" s="28" t="s">
        <v>24</v>
      </c>
      <c r="J92" s="30" t="n">
        <v>25.0</v>
      </c>
      <c r="K92" s="31" t="n">
        <v>200.0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 t="s">
        <v>57</v>
      </c>
      <c r="C95" s="15"/>
      <c r="D95" s="16"/>
      <c r="E95" s="20"/>
      <c r="F95" s="22"/>
      <c r="G95" s="26">
        <f>G98+G107+G113+G119</f>
      </c>
      <c r="H95" s="28" t="s">
        <v>24</v>
      </c>
      <c r="J95" s="30" t="n">
        <v>26.0</v>
      </c>
      <c r="K95" s="31" t="n">
        <v>2.0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 t="s">
        <v>58</v>
      </c>
      <c r="D98" s="16"/>
      <c r="E98" s="20"/>
      <c r="F98" s="22"/>
      <c r="G98" s="26">
        <f>G101+G104</f>
      </c>
      <c r="H98" s="28" t="s">
        <v>24</v>
      </c>
      <c r="J98" s="30" t="n">
        <v>27.0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59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 t="s">
        <v>60</v>
      </c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61</v>
      </c>
      <c r="F103" s="23" t="n">
        <v>502.0</v>
      </c>
      <c r="G103" s="27"/>
      <c r="H103" s="29"/>
      <c r="J103" s="30"/>
      <c r="K103" s="31"/>
    </row>
    <row r="104" ht="15.0" customHeight="true">
      <c r="A104" s="14"/>
      <c r="B104" s="15"/>
      <c r="C104" s="15"/>
      <c r="D104" s="16" t="s">
        <v>59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 t="s">
        <v>62</v>
      </c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61</v>
      </c>
      <c r="F106" s="23" t="n">
        <v>217.0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63</v>
      </c>
      <c r="D107" s="16"/>
      <c r="E107" s="20"/>
      <c r="F107" s="22"/>
      <c r="G107" s="26">
        <f>G110</f>
      </c>
      <c r="H107" s="28" t="s">
        <v>24</v>
      </c>
      <c r="J107" s="30" t="n">
        <v>30.0</v>
      </c>
      <c r="K107" s="31" t="n">
        <v>3.0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/>
      <c r="D110" s="16" t="s">
        <v>64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61</v>
      </c>
      <c r="F112" s="23" t="n">
        <v>90.0</v>
      </c>
      <c r="G112" s="27"/>
      <c r="H112" s="29"/>
      <c r="J112" s="30"/>
      <c r="K112" s="31"/>
    </row>
    <row r="113" ht="15.0" customHeight="true">
      <c r="A113" s="14"/>
      <c r="B113" s="15"/>
      <c r="C113" s="15" t="s">
        <v>65</v>
      </c>
      <c r="D113" s="16"/>
      <c r="E113" s="20"/>
      <c r="F113" s="22"/>
      <c r="G113" s="26">
        <f>G116</f>
      </c>
      <c r="H113" s="28" t="s">
        <v>24</v>
      </c>
      <c r="J113" s="30" t="n">
        <v>32.0</v>
      </c>
      <c r="K113" s="31" t="n">
        <v>3.0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/>
      <c r="D116" s="16" t="s">
        <v>66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/>
      <c r="C119" s="15" t="s">
        <v>67</v>
      </c>
      <c r="D119" s="16"/>
      <c r="E119" s="20"/>
      <c r="F119" s="22"/>
      <c r="G119" s="26">
        <f>G122</f>
      </c>
      <c r="H119" s="28" t="s">
        <v>24</v>
      </c>
      <c r="J119" s="30" t="n">
        <v>34.0</v>
      </c>
      <c r="K119" s="31" t="n">
        <v>3.0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/>
      <c r="D122" s="16" t="s">
        <v>68</v>
      </c>
      <c r="E122" s="20"/>
      <c r="F122" s="22"/>
      <c r="G122" s="27"/>
      <c r="H122" s="28" t="s">
        <v>24</v>
      </c>
      <c r="J122" s="30" t="n">
        <v>35.0</v>
      </c>
      <c r="K122" s="31"/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/>
      <c r="B125" s="15" t="s">
        <v>69</v>
      </c>
      <c r="C125" s="15"/>
      <c r="D125" s="16"/>
      <c r="E125" s="20"/>
      <c r="F125" s="22"/>
      <c r="G125" s="27"/>
      <c r="H125" s="28" t="s">
        <v>24</v>
      </c>
      <c r="J125" s="30" t="n">
        <v>36.0</v>
      </c>
      <c r="K125" s="31"/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 t="s">
        <v>70</v>
      </c>
      <c r="B128" s="15"/>
      <c r="C128" s="15"/>
      <c r="D128" s="16"/>
      <c r="E128" s="20"/>
      <c r="F128" s="22"/>
      <c r="G128" s="26">
        <f>G83+G92</f>
      </c>
      <c r="H128" s="28" t="s">
        <v>24</v>
      </c>
      <c r="J128" s="30" t="n">
        <v>37.0</v>
      </c>
      <c r="K128" s="31"/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 t="s">
        <v>71</v>
      </c>
      <c r="C131" s="15"/>
      <c r="D131" s="16"/>
      <c r="E131" s="20"/>
      <c r="F131" s="22"/>
      <c r="G131" s="27"/>
      <c r="H131" s="28" t="s">
        <v>24</v>
      </c>
      <c r="J131" s="30" t="n">
        <v>38.0</v>
      </c>
      <c r="K131" s="31" t="n">
        <v>210.0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/>
      <c r="B134" s="15"/>
      <c r="C134" s="15" t="s">
        <v>72</v>
      </c>
      <c r="D134" s="16"/>
      <c r="E134" s="20"/>
      <c r="F134" s="22"/>
      <c r="G134" s="27"/>
      <c r="H134" s="28" t="s">
        <v>24</v>
      </c>
      <c r="J134" s="30" t="n">
        <v>39.0</v>
      </c>
      <c r="K134" s="31" t="s">
        <v>73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7"/>
      <c r="H136" s="29"/>
      <c r="J136" s="30"/>
      <c r="K136" s="31"/>
    </row>
    <row r="137" ht="15.0" customHeight="true">
      <c r="A137" s="14"/>
      <c r="B137" s="15"/>
      <c r="C137" s="15" t="s">
        <v>74</v>
      </c>
      <c r="D137" s="16"/>
      <c r="E137" s="20"/>
      <c r="F137" s="22"/>
      <c r="G137" s="27"/>
      <c r="H137" s="28" t="s">
        <v>24</v>
      </c>
      <c r="J137" s="30" t="n">
        <v>40.0</v>
      </c>
      <c r="K137" s="31" t="s">
        <v>75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7"/>
      <c r="H139" s="29"/>
      <c r="J139" s="30"/>
      <c r="K139" s="31"/>
    </row>
    <row r="140" ht="15.0" customHeight="true">
      <c r="A140" s="14" t="s">
        <v>76</v>
      </c>
      <c r="B140" s="15"/>
      <c r="C140" s="15"/>
      <c r="D140" s="16"/>
      <c r="E140" s="20"/>
      <c r="F140" s="22"/>
      <c r="G140" s="26">
        <f>G83+G92+G131</f>
      </c>
      <c r="H140" s="28" t="s">
        <v>24</v>
      </c>
      <c r="J140" s="30" t="n">
        <v>41.0</v>
      </c>
      <c r="K140" s="31"/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 t="s">
        <v>77</v>
      </c>
      <c r="C143" s="15"/>
      <c r="D143" s="16"/>
      <c r="E143" s="20"/>
      <c r="F143" s="22"/>
      <c r="G143" s="27"/>
      <c r="H143" s="28" t="s">
        <v>24</v>
      </c>
      <c r="J143" s="30" t="n">
        <v>42.0</v>
      </c>
      <c r="K143" s="31" t="s">
        <v>78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7"/>
      <c r="H145" s="29"/>
      <c r="J145" s="30"/>
      <c r="K145" s="31"/>
    </row>
    <row r="146" ht="15.0" customHeight="true">
      <c r="A146" s="14"/>
      <c r="B146" s="15" t="s">
        <v>79</v>
      </c>
      <c r="C146" s="15"/>
      <c r="D146" s="16"/>
      <c r="E146" s="20"/>
      <c r="F146" s="22"/>
      <c r="G146" s="27"/>
      <c r="H146" s="28" t="s">
        <v>24</v>
      </c>
      <c r="J146" s="30" t="n">
        <v>43.0</v>
      </c>
      <c r="K146" s="31" t="n">
        <v>220.0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7"/>
      <c r="H148" s="29"/>
      <c r="J148" s="30"/>
      <c r="K148" s="31"/>
    </row>
    <row r="149" ht="15.0" customHeight="true">
      <c r="A149" s="14" t="s">
        <v>80</v>
      </c>
      <c r="B149" s="15"/>
      <c r="C149" s="15"/>
      <c r="D149" s="16"/>
      <c r="E149" s="20"/>
      <c r="F149" s="22"/>
      <c r="G149" s="26">
        <f>G140+G146</f>
      </c>
      <c r="H149" s="28" t="s">
        <v>24</v>
      </c>
      <c r="J149" s="30" t="n">
        <v>44.0</v>
      </c>
      <c r="K149" s="31" t="n">
        <v>30.0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32" t="s">
        <v>81</v>
      </c>
      <c r="B152" s="33"/>
      <c r="C152" s="33"/>
      <c r="D152" s="34"/>
      <c r="E152" s="41"/>
      <c r="F152" s="44"/>
      <c r="G152" s="50">
        <f>G149</f>
      </c>
      <c r="H152" s="51" t="s">
        <v>24</v>
      </c>
      <c r="J152" s="55" t="n">
        <v>45.0</v>
      </c>
      <c r="K152" s="55" t="n">
        <v>30.0</v>
      </c>
    </row>
    <row r="153" ht="15.0" customHeight="true">
      <c r="A153" s="35"/>
      <c r="B153" s="36"/>
      <c r="C153" s="36"/>
      <c r="D153" s="37"/>
      <c r="E153" s="42" t="s">
        <v>24</v>
      </c>
      <c r="F153" s="45"/>
      <c r="G153" s="50"/>
      <c r="H153" s="52" t="s">
        <v>24</v>
      </c>
    </row>
    <row r="154" ht="15.0" customHeight="true">
      <c r="A154" s="38"/>
      <c r="B154" s="39"/>
      <c r="C154" s="39"/>
      <c r="D154" s="40"/>
      <c r="E154" s="43" t="s">
        <v>25</v>
      </c>
      <c r="F154" s="46" t="n">
        <v>1.0</v>
      </c>
      <c r="G154" s="50"/>
      <c r="H154" s="53"/>
    </row>
    <row r="155">
      <c r="A155" s="56" t="s">
        <v>82</v>
      </c>
      <c r="B155" s="57" t="s">
        <v>83</v>
      </c>
      <c r="J155" s="30" t="n">
        <v>99999.0</v>
      </c>
    </row>
    <row r="156">
      <c r="A156" s="56" t="s">
        <v>84</v>
      </c>
      <c r="B156" s="57" t="s">
        <v>85</v>
      </c>
    </row>
    <row r="157">
      <c r="A157" s="56" t="s">
        <v>86</v>
      </c>
      <c r="B157" s="57" t="s">
        <v>87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5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2026-06-19T00:52:33Z</dcterms:created>
  <dc:creator>Apache POI</dc:creator>
</cp:coreProperties>
</file>